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 tabRatio="776"/>
  </bookViews>
  <sheets>
    <sheet name="п. 2" sheetId="12" r:id="rId1"/>
  </sheets>
  <definedNames>
    <definedName name="_xlnm._FilterDatabase" localSheetId="0" hidden="1">'п. 2'!$A$7:$E$32</definedName>
    <definedName name="_xlnm.Print_Area" localSheetId="0">'п. 2'!$A$1:$E$37</definedName>
  </definedNames>
  <calcPr calcId="145621" refMode="R1C1"/>
</workbook>
</file>

<file path=xl/calcChain.xml><?xml version="1.0" encoding="utf-8"?>
<calcChain xmlns="http://schemas.openxmlformats.org/spreadsheetml/2006/main">
  <c r="C14" i="12" l="1"/>
  <c r="E12" i="12" l="1"/>
  <c r="G33" i="12" l="1"/>
  <c r="D16" i="12"/>
  <c r="C16" i="12"/>
  <c r="E17" i="12"/>
  <c r="D31" i="12" l="1"/>
  <c r="D28" i="12"/>
  <c r="D26" i="12"/>
  <c r="D23" i="12"/>
  <c r="D19" i="12"/>
  <c r="D14" i="12"/>
  <c r="D7" i="12"/>
  <c r="D33" i="12" l="1"/>
  <c r="E32" i="12"/>
  <c r="E29" i="12"/>
  <c r="E8" i="12"/>
  <c r="C28" i="12"/>
  <c r="C23" i="12"/>
  <c r="C7" i="12"/>
  <c r="E20" i="12" l="1"/>
  <c r="C19" i="12" l="1"/>
  <c r="E19" i="12" l="1"/>
  <c r="E7" i="12" l="1"/>
  <c r="I23" i="12" l="1"/>
  <c r="H23" i="12"/>
  <c r="J23" i="12" s="1"/>
  <c r="E25" i="12"/>
  <c r="E22" i="12" l="1"/>
  <c r="E24" i="12"/>
  <c r="E21" i="12"/>
  <c r="E13" i="12"/>
  <c r="C31" i="12"/>
  <c r="E30" i="12"/>
  <c r="E27" i="12"/>
  <c r="C26" i="12"/>
  <c r="E18" i="12"/>
  <c r="E15" i="12"/>
  <c r="C33" i="12"/>
  <c r="E11" i="12"/>
  <c r="E10" i="12"/>
  <c r="E9" i="12"/>
  <c r="I14" i="12" l="1"/>
  <c r="H14" i="12"/>
  <c r="J14" i="12" s="1"/>
  <c r="I16" i="12"/>
  <c r="H16" i="12"/>
  <c r="J16" i="12" s="1"/>
  <c r="I26" i="12"/>
  <c r="H26" i="12"/>
  <c r="J26" i="12" s="1"/>
  <c r="I31" i="12"/>
  <c r="H31" i="12"/>
  <c r="I19" i="12"/>
  <c r="H19" i="12"/>
  <c r="J19" i="12" s="1"/>
  <c r="I28" i="12"/>
  <c r="H28" i="12"/>
  <c r="J28" i="12" s="1"/>
  <c r="E28" i="12"/>
  <c r="I7" i="12"/>
  <c r="H7" i="12"/>
  <c r="J7" i="12" s="1"/>
  <c r="F7" i="12"/>
  <c r="E14" i="12"/>
  <c r="E16" i="12"/>
  <c r="E23" i="12"/>
  <c r="E26" i="12"/>
  <c r="E31" i="12"/>
  <c r="H33" i="12" l="1"/>
  <c r="J33" i="12" s="1"/>
  <c r="I33" i="12"/>
  <c r="F31" i="12"/>
  <c r="F26" i="12"/>
  <c r="F23" i="12"/>
  <c r="F16" i="12"/>
  <c r="F28" i="12"/>
  <c r="F19" i="12"/>
  <c r="F14" i="12"/>
  <c r="E33" i="12"/>
  <c r="F33" i="12" l="1"/>
</calcChain>
</file>

<file path=xl/sharedStrings.xml><?xml version="1.0" encoding="utf-8"?>
<sst xmlns="http://schemas.openxmlformats.org/spreadsheetml/2006/main" count="68" uniqueCount="68">
  <si>
    <t>0103</t>
  </si>
  <si>
    <t>0106</t>
  </si>
  <si>
    <t>Наименование показателя</t>
  </si>
  <si>
    <t>0100</t>
  </si>
  <si>
    <t>Общегосударственные вопросы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</si>
  <si>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</si>
  <si>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</si>
  <si>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</si>
  <si>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</si>
  <si>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</si>
  <si>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</si>
  <si>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0400</t>
  </si>
  <si>
    <t>Национальная экономика</t>
  </si>
  <si>
    <t>0500</t>
  </si>
  <si>
    <t>Жилищно-коммунальное хозяйство</t>
  </si>
  <si>
    <t>0800</t>
  </si>
  <si>
    <t>0801</t>
  </si>
  <si>
    <t xml:space="preserve">Культура </t>
  </si>
  <si>
    <t>1000</t>
  </si>
  <si>
    <t>Социальная политика</t>
  </si>
  <si>
    <t>Итого расходов: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</si>
  <si>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</si>
  <si>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</si>
  <si>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</si>
  <si>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</si>
  <si>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Физическая культура и спорт</t>
  </si>
  <si>
    <t>1102</t>
  </si>
  <si>
    <t>Массовый спорт</t>
  </si>
  <si>
    <t>0300</t>
  </si>
  <si>
    <t>Национальная безопасность и правоохранительная деятельность</t>
  </si>
  <si>
    <t>0409</t>
  </si>
  <si>
    <t>Дорожное хозяйство (дорожные фонды)</t>
  </si>
  <si>
    <t>0200</t>
  </si>
  <si>
    <t>Национальная оборона</t>
  </si>
  <si>
    <t>0203</t>
  </si>
  <si>
    <t>Мобилизационная и вневойсковая подготовка</t>
  </si>
  <si>
    <t>% исполнения  годового плана</t>
  </si>
  <si>
    <t xml:space="preserve">Водное  хозяйство </t>
  </si>
  <si>
    <t>0406</t>
  </si>
  <si>
    <t>Председатель Совета депутатов Дубовоовражного сельского поселения</t>
  </si>
  <si>
    <t>0111</t>
  </si>
  <si>
    <t>Резервные фонды</t>
  </si>
  <si>
    <t>0310</t>
  </si>
  <si>
    <t>0501</t>
  </si>
  <si>
    <t>Жилищное  хозяйство</t>
  </si>
  <si>
    <t>1001</t>
  </si>
  <si>
    <t xml:space="preserve">Пенсионное  обеспечение </t>
  </si>
  <si>
    <t>(тыс. рублей)</t>
  </si>
  <si>
    <t>0503</t>
  </si>
  <si>
    <t>Благоустройство</t>
  </si>
  <si>
    <t>Приложение № 2</t>
  </si>
  <si>
    <t>0405</t>
  </si>
  <si>
    <t>Сельское хозяйство и рыболовство</t>
  </si>
  <si>
    <t>Раздел, подраздел</t>
  </si>
  <si>
    <t>1004</t>
  </si>
  <si>
    <t>Охрана семьи и детства</t>
  </si>
  <si>
    <t>Уд. вес</t>
  </si>
  <si>
    <t>Откл. в %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</si>
  <si>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</si>
  <si>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</si>
  <si>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К.М. Казиева</t>
  </si>
  <si>
    <t>0314</t>
  </si>
  <si>
    <t>Факт 2022</t>
  </si>
  <si>
    <t>Откл. 2023 от 2022</t>
  </si>
  <si>
    <t xml:space="preserve"> к решению Совета депутатов Дубовоовражного сельского поселения "Об исполнении бюджета Дубовоовражного сельского поселения Светлоярского  муниципального района за 2024 год" </t>
  </si>
  <si>
    <t>Исполнение расходов бюджета Дубовоовражного сельского поселения по разделам, подразделам классификации расходов бюджетов за 2024 год</t>
  </si>
  <si>
    <t>План на 2024 год</t>
  </si>
  <si>
    <t>Фактическое исполнение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</si>
</sst>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%"/>
    <numFmt numFmtId="167" formatCode="0.000%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vertical="center"/>
    </xf>
    <xf numFmtId="0" fontId="7" fillId="0" borderId="0" xfId="0" applyFont="1"/>
    <xf numFmtId="49" fontId="3" fillId="0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165" fontId="3" fillId="0" borderId="0" xfId="0" applyNumberFormat="1" applyFont="1" applyFill="1" applyAlignment="1">
      <alignment horizontal="center" vertical="center"/>
    </xf>
    <xf numFmtId="165" fontId="0" fillId="0" borderId="0" xfId="0" applyNumberFormat="1"/>
    <xf numFmtId="2" fontId="1" fillId="2" borderId="0" xfId="0" applyNumberFormat="1" applyFont="1" applyFill="1" applyAlignment="1">
      <alignment horizontal="right" vertical="center" wrapText="1"/>
    </xf>
    <xf numFmtId="0" fontId="9" fillId="0" borderId="0" xfId="0" applyFont="1"/>
    <xf numFmtId="165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5" fontId="8" fillId="0" borderId="0" xfId="0" applyNumberFormat="1" applyFont="1" applyAlignment="1">
      <alignment horizontal="right"/>
    </xf>
    <xf numFmtId="164" fontId="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Fill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6" fontId="6" fillId="0" borderId="0" xfId="0" applyNumberFormat="1" applyFont="1"/>
    <xf numFmtId="166" fontId="0" fillId="0" borderId="0" xfId="0" applyNumberFormat="1"/>
    <xf numFmtId="166" fontId="0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2" fillId="3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wrapText="1"/>
    </xf>
    <xf numFmtId="0" fontId="8" fillId="0" borderId="0" xfId="0" applyFont="1" applyAlignment="1">
      <alignment horizontal="right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righ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view="pageBreakPreview" zoomScaleSheetLayoutView="100" workbookViewId="0">
      <selection activeCell="F10" sqref="F10"/>
    </sheetView>
  </sheetViews>
  <sheetFormatPr defaultRowHeight="15" x14ac:dyDescent="0.25"/>
  <cols>
    <col min="1" max="1" width="9.28515625" customWidth="1"/>
    <col min="2" max="2" width="53" customWidth="1"/>
    <col min="3" max="3" width="12" customWidth="1"/>
    <col min="4" max="4" width="12.140625" style="10" bestFit="1" customWidth="1"/>
    <col min="5" max="5" width="14.42578125" bestFit="1" customWidth="1"/>
    <col min="6" max="6" width="9.85546875" style="25" bestFit="1" customWidth="1"/>
    <col min="7" max="8" width="9.140625" style="28"/>
    <col min="9" max="9" width="9.140625" style="25"/>
  </cols>
  <sheetData>
    <row r="1" spans="1:10" x14ac:dyDescent="0.25">
      <c r="A1" s="3"/>
      <c r="B1" s="4"/>
      <c r="C1" s="12"/>
      <c r="D1" s="13"/>
      <c r="E1" s="14" t="s">
        <v>50</v>
      </c>
    </row>
    <row r="2" spans="1:10" ht="66" customHeight="1" x14ac:dyDescent="0.25">
      <c r="A2" s="3"/>
      <c r="B2" s="4"/>
      <c r="C2" s="62" t="s">
        <v>64</v>
      </c>
      <c r="D2" s="63"/>
      <c r="E2" s="63"/>
      <c r="F2" s="59"/>
      <c r="G2" s="59"/>
      <c r="H2" s="59"/>
    </row>
    <row r="3" spans="1:10" x14ac:dyDescent="0.25">
      <c r="A3" s="3"/>
      <c r="B3" s="4"/>
      <c r="C3" s="11"/>
      <c r="D3" s="11"/>
      <c r="E3" s="11"/>
    </row>
    <row r="4" spans="1:10" ht="31.5" customHeight="1" x14ac:dyDescent="0.25">
      <c r="A4" s="61" t="s">
        <v>65</v>
      </c>
      <c r="B4" s="61"/>
      <c r="C4" s="61"/>
      <c r="D4" s="61"/>
      <c r="E4" s="61"/>
    </row>
    <row r="5" spans="1:10" ht="15.75" x14ac:dyDescent="0.25">
      <c r="A5" s="2"/>
      <c r="B5" s="1"/>
      <c r="C5" s="6"/>
      <c r="D5" s="9"/>
      <c r="E5" s="24" t="s">
        <v>47</v>
      </c>
    </row>
    <row r="6" spans="1:10" ht="38.25" x14ac:dyDescent="0.25">
      <c r="A6" s="39" t="s">
        <v>53</v>
      </c>
      <c r="B6" s="40" t="s">
        <v>2</v>
      </c>
      <c r="C6" s="41" t="s">
        <v>66</v>
      </c>
      <c r="D6" s="42" t="s">
        <v>67</v>
      </c>
      <c r="E6" s="43" t="s">
        <v>36</v>
      </c>
      <c r="F6" s="45" t="s">
        <v>56</v>
      </c>
      <c r="G6" s="46" t="s">
        <v>62</v>
      </c>
      <c r="H6" s="46" t="s">
        <v>63</v>
      </c>
      <c r="I6" s="45" t="s">
        <v>57</v>
      </c>
    </row>
    <row r="7" spans="1:10" s="8" customFormat="1" ht="15.75" x14ac:dyDescent="0.25">
      <c r="A7" s="50" t="s">
        <v>3</v>
      </c>
      <c r="B7" s="33" t="s">
        <v>4</v>
      </c>
      <c r="C7" s="34">
        <f>SUM(C8:C13)</f>
        <v>4007.2</v>
      </c>
      <c r="D7" s="34">
        <f>SUM(D8:D13)</f>
        <v>3900</v>
      </c>
      <c r="E7" s="35">
        <f t="shared" ref="E7:E12" si="0">D7/C7</f>
        <v>0.97324815332401682</v>
      </c>
      <c r="F7" s="32">
        <f>D7/D33</f>
        <v>0.38734667527437056</v>
      </c>
      <c r="G7" s="29">
        <v>3407</v>
      </c>
      <c r="H7" s="29">
        <f>D7-G7</f>
        <v>493</v>
      </c>
      <c r="I7" s="32">
        <f>D7/G7</f>
        <v>1.1447020839448194</v>
      </c>
      <c r="J7" s="47">
        <f>H7/G7</f>
        <v>0.14470208394481948</v>
      </c>
    </row>
    <row r="8" spans="1:10" ht="47.25" x14ac:dyDescent="0.25">
      <c r="A8" s="51" t="s">
        <v>5</v>
      </c>
      <c r="B8" s="21" t="s">
        <v>22</v>
      </c>
      <c r="C8" s="58">
        <v>890.2</v>
      </c>
      <c r="D8" s="18">
        <v>890.2</v>
      </c>
      <c r="E8" s="22">
        <f t="shared" si="0"/>
        <v>1</v>
      </c>
      <c r="J8" s="48"/>
    </row>
    <row r="9" spans="1:10" ht="63" x14ac:dyDescent="0.25">
      <c r="A9" s="51" t="s">
        <v>0</v>
      </c>
      <c r="B9" s="21" t="s">
        <v>6</v>
      </c>
      <c r="C9" s="58">
        <v>120.8</v>
      </c>
      <c r="D9" s="36">
        <v>120.8</v>
      </c>
      <c r="E9" s="22">
        <f t="shared" si="0"/>
        <v>1</v>
      </c>
      <c r="J9" s="48"/>
    </row>
    <row r="10" spans="1:10" ht="63" x14ac:dyDescent="0.25">
      <c r="A10" s="51" t="s">
        <v>7</v>
      </c>
      <c r="B10" s="21" t="s">
        <v>8</v>
      </c>
      <c r="C10" s="58">
        <v>2256.6</v>
      </c>
      <c r="D10" s="18">
        <v>2187</v>
      </c>
      <c r="E10" s="22">
        <f t="shared" si="0"/>
        <v>0.969157139058761</v>
      </c>
      <c r="J10" s="48"/>
    </row>
    <row r="11" spans="1:10" ht="47.25" x14ac:dyDescent="0.25">
      <c r="A11" s="51" t="s">
        <v>1</v>
      </c>
      <c r="B11" s="52" t="s">
        <v>9</v>
      </c>
      <c r="C11" s="58">
        <v>122.2</v>
      </c>
      <c r="D11" s="18">
        <v>122.2</v>
      </c>
      <c r="E11" s="22">
        <f t="shared" si="0"/>
        <v>1</v>
      </c>
      <c r="J11" s="48"/>
    </row>
    <row r="12" spans="1:10" ht="15.75" x14ac:dyDescent="0.25">
      <c r="A12" s="51" t="s">
        <v>40</v>
      </c>
      <c r="B12" s="21" t="s">
        <v>41</v>
      </c>
      <c r="C12" s="18">
        <v>10</v>
      </c>
      <c r="D12" s="18">
        <v>0</v>
      </c>
      <c r="E12" s="22">
        <f t="shared" si="0"/>
        <v>0</v>
      </c>
      <c r="J12" s="48"/>
    </row>
    <row r="13" spans="1:10" ht="15.75" x14ac:dyDescent="0.25">
      <c r="A13" s="51" t="s">
        <v>23</v>
      </c>
      <c r="B13" s="21" t="s">
        <v>10</v>
      </c>
      <c r="C13" s="58">
        <v>607.4</v>
      </c>
      <c r="D13" s="18">
        <v>579.79999999999995</v>
      </c>
      <c r="E13" s="22">
        <f t="shared" ref="E13:E33" si="1">D13/C13</f>
        <v>0.95456042146855447</v>
      </c>
      <c r="J13" s="48"/>
    </row>
    <row r="14" spans="1:10" s="8" customFormat="1" ht="15.75" x14ac:dyDescent="0.25">
      <c r="A14" s="50" t="s">
        <v>32</v>
      </c>
      <c r="B14" s="33" t="s">
        <v>33</v>
      </c>
      <c r="C14" s="34">
        <f t="shared" ref="C14:D14" si="2">C15</f>
        <v>174.5</v>
      </c>
      <c r="D14" s="34">
        <f t="shared" si="2"/>
        <v>174.5</v>
      </c>
      <c r="E14" s="35">
        <f t="shared" si="1"/>
        <v>1</v>
      </c>
      <c r="F14" s="32">
        <f>D14/D33</f>
        <v>1.7331280727019914E-2</v>
      </c>
      <c r="G14" s="29">
        <v>123.9</v>
      </c>
      <c r="H14" s="29">
        <f>D14-G14</f>
        <v>50.599999999999994</v>
      </c>
      <c r="I14" s="32">
        <f>D14/G14</f>
        <v>1.4083938660209847</v>
      </c>
      <c r="J14" s="47">
        <f>H14/G14</f>
        <v>0.4083938660209846</v>
      </c>
    </row>
    <row r="15" spans="1:10" ht="15.75" x14ac:dyDescent="0.25">
      <c r="A15" s="51" t="s">
        <v>34</v>
      </c>
      <c r="B15" s="21" t="s">
        <v>35</v>
      </c>
      <c r="C15" s="18">
        <v>174.5</v>
      </c>
      <c r="D15" s="18">
        <v>174.5</v>
      </c>
      <c r="E15" s="22">
        <f t="shared" si="1"/>
        <v>1</v>
      </c>
      <c r="J15" s="48"/>
    </row>
    <row r="16" spans="1:10" s="8" customFormat="1" ht="31.5" x14ac:dyDescent="0.25">
      <c r="A16" s="50" t="s">
        <v>28</v>
      </c>
      <c r="B16" s="33" t="s">
        <v>29</v>
      </c>
      <c r="C16" s="34">
        <f>SUM(C17:C18)</f>
        <v>139.80000000000001</v>
      </c>
      <c r="D16" s="34">
        <f t="shared" ref="D16" si="3">SUM(D17:D18)</f>
        <v>127.8</v>
      </c>
      <c r="E16" s="35">
        <f t="shared" si="1"/>
        <v>0.9141630901287553</v>
      </c>
      <c r="F16" s="32">
        <f>D16/D33</f>
        <v>1.2693052589760143E-2</v>
      </c>
      <c r="G16" s="29">
        <v>129.1</v>
      </c>
      <c r="H16" s="29">
        <f>D16-G16</f>
        <v>-1.2999999999999972</v>
      </c>
      <c r="I16" s="32">
        <f>D16/G16</f>
        <v>0.9899302865995353</v>
      </c>
      <c r="J16" s="56">
        <f>H16/G16</f>
        <v>-1.0069713400464735E-2</v>
      </c>
    </row>
    <row r="17" spans="1:10" s="8" customFormat="1" ht="47.25" x14ac:dyDescent="0.25">
      <c r="A17" s="51" t="s">
        <v>42</v>
      </c>
      <c r="B17" s="21" t="s">
        <v>58</v>
      </c>
      <c r="C17" s="58">
        <v>123.3</v>
      </c>
      <c r="D17" s="18">
        <v>111.3</v>
      </c>
      <c r="E17" s="22">
        <f t="shared" si="1"/>
        <v>0.902676399026764</v>
      </c>
      <c r="F17" s="32"/>
      <c r="G17" s="29"/>
      <c r="H17" s="29"/>
      <c r="I17" s="32"/>
      <c r="J17" s="47"/>
    </row>
    <row r="18" spans="1:10" ht="31.5" x14ac:dyDescent="0.25">
      <c r="A18" s="51" t="s">
        <v>61</v>
      </c>
      <c r="B18" s="21" t="s">
        <v>59</v>
      </c>
      <c r="C18" s="58">
        <v>16.5</v>
      </c>
      <c r="D18" s="18">
        <v>16.5</v>
      </c>
      <c r="E18" s="22">
        <f t="shared" si="1"/>
        <v>1</v>
      </c>
      <c r="J18" s="48"/>
    </row>
    <row r="19" spans="1:10" s="8" customFormat="1" ht="15.75" x14ac:dyDescent="0.25">
      <c r="A19" s="50" t="s">
        <v>11</v>
      </c>
      <c r="B19" s="33" t="s">
        <v>12</v>
      </c>
      <c r="C19" s="34">
        <f>SUM(C20:C22)</f>
        <v>1920.9</v>
      </c>
      <c r="D19" s="34">
        <f>SUM(D20:D22)</f>
        <v>1797.7</v>
      </c>
      <c r="E19" s="35">
        <f t="shared" si="1"/>
        <v>0.93586339736581814</v>
      </c>
      <c r="F19" s="32">
        <f>D19/D33</f>
        <v>0.17854695336941948</v>
      </c>
      <c r="G19" s="29">
        <v>977.2</v>
      </c>
      <c r="H19" s="29">
        <f>D19-G19</f>
        <v>820.5</v>
      </c>
      <c r="I19" s="32">
        <f>D19/G19</f>
        <v>1.8396438804748261</v>
      </c>
      <c r="J19" s="47">
        <f>H19/G19</f>
        <v>0.83964388047482597</v>
      </c>
    </row>
    <row r="20" spans="1:10" s="23" customFormat="1" ht="15.75" x14ac:dyDescent="0.25">
      <c r="A20" s="51" t="s">
        <v>51</v>
      </c>
      <c r="B20" s="21" t="s">
        <v>52</v>
      </c>
      <c r="C20" s="18">
        <v>110</v>
      </c>
      <c r="D20" s="18">
        <v>110</v>
      </c>
      <c r="E20" s="22">
        <f t="shared" si="1"/>
        <v>1</v>
      </c>
      <c r="F20" s="26"/>
      <c r="G20" s="30"/>
      <c r="H20" s="30"/>
      <c r="I20" s="26"/>
      <c r="J20" s="49"/>
    </row>
    <row r="21" spans="1:10" ht="15.75" x14ac:dyDescent="0.25">
      <c r="A21" s="51" t="s">
        <v>38</v>
      </c>
      <c r="B21" s="21" t="s">
        <v>37</v>
      </c>
      <c r="C21" s="18">
        <v>32.4</v>
      </c>
      <c r="D21" s="18">
        <v>31.9</v>
      </c>
      <c r="E21" s="22">
        <f t="shared" si="1"/>
        <v>0.98456790123456794</v>
      </c>
      <c r="J21" s="48"/>
    </row>
    <row r="22" spans="1:10" ht="15.75" x14ac:dyDescent="0.25">
      <c r="A22" s="51" t="s">
        <v>30</v>
      </c>
      <c r="B22" s="21" t="s">
        <v>31</v>
      </c>
      <c r="C22" s="18">
        <v>1778.5</v>
      </c>
      <c r="D22" s="18">
        <v>1655.8</v>
      </c>
      <c r="E22" s="22">
        <f t="shared" si="1"/>
        <v>0.93100927748102336</v>
      </c>
      <c r="J22" s="48"/>
    </row>
    <row r="23" spans="1:10" s="8" customFormat="1" ht="15.75" x14ac:dyDescent="0.25">
      <c r="A23" s="50" t="s">
        <v>13</v>
      </c>
      <c r="B23" s="33" t="s">
        <v>14</v>
      </c>
      <c r="C23" s="34">
        <f>SUM(C24:C25)</f>
        <v>1115</v>
      </c>
      <c r="D23" s="34">
        <f t="shared" ref="D23" si="4">SUM(D24:D25)</f>
        <v>1098.8999999999999</v>
      </c>
      <c r="E23" s="35">
        <f t="shared" si="1"/>
        <v>0.98556053811659183</v>
      </c>
      <c r="F23" s="32">
        <f>D23/D33</f>
        <v>0.1091423747330784</v>
      </c>
      <c r="G23" s="29">
        <v>1336.5</v>
      </c>
      <c r="H23" s="29">
        <f>D23-G23</f>
        <v>-237.60000000000014</v>
      </c>
      <c r="I23" s="32">
        <f>D23/G23</f>
        <v>0.82222222222222208</v>
      </c>
      <c r="J23" s="47">
        <f>H23/G23</f>
        <v>-0.17777777777777787</v>
      </c>
    </row>
    <row r="24" spans="1:10" ht="15.75" x14ac:dyDescent="0.25">
      <c r="A24" s="51" t="s">
        <v>43</v>
      </c>
      <c r="B24" s="21" t="s">
        <v>44</v>
      </c>
      <c r="C24" s="18">
        <v>27.5</v>
      </c>
      <c r="D24" s="18">
        <v>25.1</v>
      </c>
      <c r="E24" s="22">
        <f t="shared" si="1"/>
        <v>0.91272727272727283</v>
      </c>
      <c r="J24" s="48"/>
    </row>
    <row r="25" spans="1:10" ht="15.75" x14ac:dyDescent="0.25">
      <c r="A25" s="51" t="s">
        <v>48</v>
      </c>
      <c r="B25" s="21" t="s">
        <v>49</v>
      </c>
      <c r="C25" s="18">
        <v>1087.5</v>
      </c>
      <c r="D25" s="18">
        <v>1073.8</v>
      </c>
      <c r="E25" s="22">
        <f t="shared" si="1"/>
        <v>0.98740229885057462</v>
      </c>
      <c r="J25" s="48"/>
    </row>
    <row r="26" spans="1:10" s="8" customFormat="1" ht="15.75" x14ac:dyDescent="0.25">
      <c r="A26" s="50" t="s">
        <v>15</v>
      </c>
      <c r="B26" s="33" t="s">
        <v>21</v>
      </c>
      <c r="C26" s="34">
        <f>C27</f>
        <v>2602</v>
      </c>
      <c r="D26" s="34">
        <f t="shared" ref="D26" si="5">D27</f>
        <v>2537.4</v>
      </c>
      <c r="E26" s="35">
        <f t="shared" si="1"/>
        <v>0.97517294388931597</v>
      </c>
      <c r="F26" s="32">
        <f>D26/D33</f>
        <v>0.25201370611312512</v>
      </c>
      <c r="G26" s="29">
        <v>1457.2</v>
      </c>
      <c r="H26" s="29">
        <f>D26-G26</f>
        <v>1080.2</v>
      </c>
      <c r="I26" s="32">
        <f>D26/G26</f>
        <v>1.7412846555037058</v>
      </c>
      <c r="J26" s="47">
        <f>H26/G26</f>
        <v>0.7412846555037057</v>
      </c>
    </row>
    <row r="27" spans="1:10" ht="15.75" x14ac:dyDescent="0.25">
      <c r="A27" s="51" t="s">
        <v>16</v>
      </c>
      <c r="B27" s="21" t="s">
        <v>17</v>
      </c>
      <c r="C27" s="37">
        <v>2602</v>
      </c>
      <c r="D27" s="18">
        <v>2537.4</v>
      </c>
      <c r="E27" s="22">
        <f t="shared" si="1"/>
        <v>0.97517294388931597</v>
      </c>
      <c r="J27" s="48"/>
    </row>
    <row r="28" spans="1:10" s="8" customFormat="1" ht="15.75" x14ac:dyDescent="0.25">
      <c r="A28" s="50" t="s">
        <v>18</v>
      </c>
      <c r="B28" s="33" t="s">
        <v>19</v>
      </c>
      <c r="C28" s="34">
        <f>SUM(C29:C30)</f>
        <v>432.20000000000005</v>
      </c>
      <c r="D28" s="34">
        <f t="shared" ref="D28" si="6">SUM(D29:D30)</f>
        <v>432.20000000000005</v>
      </c>
      <c r="E28" s="35">
        <f t="shared" si="1"/>
        <v>1</v>
      </c>
      <c r="F28" s="32">
        <f>D28/D33</f>
        <v>4.2925957193226401E-2</v>
      </c>
      <c r="G28" s="29">
        <v>617.4</v>
      </c>
      <c r="H28" s="29">
        <f>D28-G28</f>
        <v>-185.19999999999993</v>
      </c>
      <c r="I28" s="32">
        <f>D28/G28</f>
        <v>0.70003239390994498</v>
      </c>
      <c r="J28" s="47">
        <f>H28/G28</f>
        <v>-0.29996760609005496</v>
      </c>
    </row>
    <row r="29" spans="1:10" ht="15.75" x14ac:dyDescent="0.25">
      <c r="A29" s="51" t="s">
        <v>45</v>
      </c>
      <c r="B29" s="52" t="s">
        <v>46</v>
      </c>
      <c r="C29" s="38">
        <v>152.9</v>
      </c>
      <c r="D29" s="18">
        <v>152.9</v>
      </c>
      <c r="E29" s="22">
        <f t="shared" si="1"/>
        <v>1</v>
      </c>
      <c r="J29" s="48"/>
    </row>
    <row r="30" spans="1:10" ht="15.75" x14ac:dyDescent="0.25">
      <c r="A30" s="51" t="s">
        <v>54</v>
      </c>
      <c r="B30" s="52" t="s">
        <v>55</v>
      </c>
      <c r="C30" s="18">
        <v>279.3</v>
      </c>
      <c r="D30" s="18">
        <v>279.3</v>
      </c>
      <c r="E30" s="22">
        <f t="shared" si="1"/>
        <v>1</v>
      </c>
      <c r="J30" s="48"/>
    </row>
    <row r="31" spans="1:10" s="8" customFormat="1" ht="11.25" hidden="1" customHeight="1" x14ac:dyDescent="0.25">
      <c r="A31" s="50" t="s">
        <v>24</v>
      </c>
      <c r="B31" s="33" t="s">
        <v>25</v>
      </c>
      <c r="C31" s="34">
        <f>C32</f>
        <v>0</v>
      </c>
      <c r="D31" s="34">
        <f t="shared" ref="D31" si="7">D32</f>
        <v>0</v>
      </c>
      <c r="E31" s="35" t="e">
        <f t="shared" si="1"/>
        <v>#DIV/0!</v>
      </c>
      <c r="F31" s="32">
        <f>D31/D33</f>
        <v>0</v>
      </c>
      <c r="G31" s="29">
        <v>91.4</v>
      </c>
      <c r="H31" s="29">
        <f>D31-G31</f>
        <v>-91.4</v>
      </c>
      <c r="I31" s="32">
        <f>D31/G31</f>
        <v>0</v>
      </c>
      <c r="J31" s="47"/>
    </row>
    <row r="32" spans="1:10" ht="25.5" hidden="1" customHeight="1" x14ac:dyDescent="0.25">
      <c r="A32" s="51" t="s">
        <v>26</v>
      </c>
      <c r="B32" s="21" t="s">
        <v>27</v>
      </c>
      <c r="C32" s="18">
        <v>0</v>
      </c>
      <c r="D32" s="18">
        <v>0</v>
      </c>
      <c r="E32" s="22" t="e">
        <f t="shared" si="1"/>
        <v>#DIV/0!</v>
      </c>
      <c r="J32" s="48"/>
    </row>
    <row r="33" spans="1:10" s="8" customFormat="1" ht="15.75" x14ac:dyDescent="0.25">
      <c r="A33" s="50"/>
      <c r="B33" s="33" t="s">
        <v>20</v>
      </c>
      <c r="C33" s="34">
        <f>C7+C14+C16+C19+C23+C26+C28+C31</f>
        <v>10391.6</v>
      </c>
      <c r="D33" s="34">
        <f>D7+D14+D16+D19+D23+D26+D28+D31</f>
        <v>10068.5</v>
      </c>
      <c r="E33" s="44">
        <f t="shared" si="1"/>
        <v>0.96890757919858339</v>
      </c>
      <c r="F33" s="57">
        <f>F7+F14+F16+F19+F23+F26+F28+F31</f>
        <v>1</v>
      </c>
      <c r="G33" s="29">
        <f>G7+G14+G16+G19+G23+G26+G28+G31</f>
        <v>8139.6999999999989</v>
      </c>
      <c r="H33" s="29">
        <f>H7+H14+H16+H19+H23+H26+H28+H31</f>
        <v>1928.8000000000002</v>
      </c>
      <c r="I33" s="32">
        <f>D33/G33</f>
        <v>1.2369620501984104</v>
      </c>
      <c r="J33" s="47">
        <f>H33/G33</f>
        <v>0.23696205019841032</v>
      </c>
    </row>
    <row r="34" spans="1:10" s="16" customFormat="1" ht="15.75" x14ac:dyDescent="0.25">
      <c r="A34" s="53"/>
      <c r="B34" s="54"/>
      <c r="C34" s="55"/>
      <c r="D34" s="19"/>
      <c r="E34" s="15"/>
      <c r="F34" s="27"/>
      <c r="G34" s="31"/>
      <c r="H34" s="31"/>
      <c r="I34" s="27"/>
    </row>
    <row r="35" spans="1:10" s="16" customFormat="1" ht="15.75" x14ac:dyDescent="0.25">
      <c r="A35" s="53"/>
      <c r="B35" s="54"/>
      <c r="C35" s="55"/>
      <c r="D35" s="19"/>
      <c r="E35" s="15"/>
      <c r="F35" s="27"/>
      <c r="G35" s="31"/>
      <c r="H35" s="31"/>
      <c r="I35" s="27"/>
    </row>
    <row r="36" spans="1:10" s="16" customFormat="1" ht="15.75" x14ac:dyDescent="0.25">
      <c r="A36" s="53"/>
      <c r="B36" s="54"/>
      <c r="C36" s="55"/>
      <c r="D36" s="19"/>
      <c r="E36" s="15"/>
      <c r="F36" s="27"/>
      <c r="G36" s="31"/>
      <c r="H36" s="31"/>
      <c r="I36" s="27"/>
    </row>
    <row r="37" spans="1:10" ht="15.75" x14ac:dyDescent="0.25">
      <c r="A37" s="7" t="s">
        <v>39</v>
      </c>
      <c r="B37" s="7"/>
      <c r="C37" s="7"/>
      <c r="D37" s="20"/>
      <c r="E37" s="17" t="s">
        <v>60</v>
      </c>
    </row>
    <row r="38" spans="1:10" ht="18.75" x14ac:dyDescent="0.3">
      <c r="A38" s="7"/>
      <c r="B38" s="5"/>
      <c r="C38" s="5"/>
      <c r="D38" s="60"/>
      <c r="E38" s="60"/>
    </row>
  </sheetData>
  <mergeCells count="4">
    <mergeCell ref="F2:H2"/>
    <mergeCell ref="D38:E38"/>
    <mergeCell ref="A4:E4"/>
    <mergeCell ref="C2:E2"/>
  </mergeCells>
  <pageMargins left="1.1811023622047245" right="0.78740157480314965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2</vt:lpstr>
      <vt:lpstr>'п.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2025-03-27T18:01:42Z</dcterms:modified>
</cp:coreProperties>
</file>